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3 25 01 - proj. ok\Compras e Portal FDE\"/>
    </mc:Choice>
  </mc:AlternateContent>
  <xr:revisionPtr revIDLastSave="0" documentId="13_ncr:1_{961B7A13-1C9C-4F46-93B6-8C58A41113E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1" i="2" l="1"/>
  <c r="G5" i="1"/>
  <c r="G97" i="1" s="1"/>
</calcChain>
</file>

<file path=xl/sharedStrings.xml><?xml version="1.0" encoding="utf-8"?>
<sst xmlns="http://schemas.openxmlformats.org/spreadsheetml/2006/main" count="378" uniqueCount="243">
  <si>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</si>
  <si>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</si>
  <si>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</si>
  <si>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</si>
  <si>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</si>
  <si>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</si>
  <si>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</si>
  <si>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</si>
  <si>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</si>
  <si>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- 69/01143/25/01 - SEI - FDE-SEI - 229.00014669/2025-34 - SIASG - 90287 </t>
  </si>
  <si>
    <t>DATA BASE: - OUTUBRO/2025</t>
  </si>
  <si>
    <t xml:space="preserve">EE PROFA JENY BONADIA RODRIGUES SANTARROSSA  - SUMARÉ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</si>
  <si>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</si>
  <si>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</si>
  <si>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</si>
  <si>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</si>
  <si>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</si>
  <si>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</si>
  <si>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</si>
  <si>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</si>
  <si>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</si>
  <si>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</si>
  <si>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</si>
  <si>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</si>
  <si>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</si>
  <si>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</si>
  <si>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</si>
  <si>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</si>
  <si>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</si>
  <si>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</si>
  <si>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</si>
  <si>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</si>
  <si>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</si>
  <si>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</si>
  <si>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</si>
  <si>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</si>
  <si>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</si>
  <si>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</si>
  <si>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</si>
  <si>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</si>
  <si>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</si>
  <si>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</si>
  <si>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</si>
  <si>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</si>
  <si>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</si>
  <si>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</si>
  <si>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</si>
  <si>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</si>
  <si>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</si>
  <si>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</si>
  <si>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</si>
  <si>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</si>
  <si>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</si>
  <si>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</si>
  <si>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</si>
  <si>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</si>
  <si>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</si>
  <si>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</si>
  <si>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</si>
  <si>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</si>
  <si>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</si>
  <si>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</si>
  <si>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</si>
  <si>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</si>
  <si>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</si>
  <si>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</si>
  <si>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</si>
  <si>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</si>
  <si>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</si>
  <si>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</si>
  <si>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</si>
  <si>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</si>
  <si>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</si>
  <si>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</si>
  <si>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</si>
  <si>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</si>
  <si>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</si>
  <si>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</si>
  <si>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</si>
  <si>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</si>
  <si>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</si>
  <si>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</si>
  <si>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</si>
  <si>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</si>
  <si>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</si>
  <si>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</si>
  <si>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</si>
  <si>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</si>
  <si>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</si>
  <si>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</si>
  <si>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</si>
  <si>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</si>
  <si>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</si>
  <si>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</si>
  <si>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</si>
  <si>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</si>
  <si>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</si>
  <si>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</si>
  <si>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</si>
  <si>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</si>
  <si>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</si>
  <si>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</si>
  <si>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</si>
  <si>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</si>
  <si>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</si>
  <si>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</si>
  <si>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</si>
  <si>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</si>
  <si>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</si>
  <si>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</si>
  <si>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</si>
  <si>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</si>
  <si>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</si>
  <si>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</si>
  <si>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</si>
  <si>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</si>
  <si>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</si>
  <si>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</si>
  <si>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</si>
  <si>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</si>
  <si>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</si>
  <si>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</si>
  <si>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</si>
  <si>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</si>
  <si>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</si>
  <si>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</si>
  <si>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</si>
  <si>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</si>
  <si>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</si>
  <si>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</si>
  <si>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</si>
  <si>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</si>
  <si>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</si>
  <si>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</si>
  <si>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</si>
  <si>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</si>
  <si>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</si>
  <si>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</si>
  <si>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</si>
  <si>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</si>
  <si>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</si>
  <si>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</si>
  <si>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</si>
  <si>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</si>
  <si>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</si>
  <si>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</si>
  <si>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</si>
  <si>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</si>
  <si>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</si>
  <si>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</si>
  <si>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</si>
  <si>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</si>
  <si>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</si>
  <si>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</si>
  <si>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</si>
  <si>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</si>
  <si>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</si>
  <si>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</si>
  <si>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</si>
  <si>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</si>
  <si>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</si>
  <si>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</si>
  <si>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</si>
  <si>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</si>
  <si>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</si>
  <si>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</si>
  <si>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</si>
  <si>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</si>
  <si>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</si>
  <si>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</si>
  <si>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</si>
  <si>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</si>
  <si>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</si>
  <si>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</si>
  <si>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</si>
  <si>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</si>
  <si>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</si>
  <si>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</si>
  <si>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</si>
  <si>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</si>
  <si>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</si>
  <si>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</si>
  <si>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</si>
  <si>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</si>
  <si>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</si>
  <si>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</si>
  <si>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</si>
  <si>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</si>
  <si>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</si>
  <si>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</si>
  <si>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</si>
  <si>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</si>
  <si>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</si>
  <si>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</si>
  <si>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</si>
  <si>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</si>
  <si>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</si>
  <si>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</si>
  <si>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</si>
  <si>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</si>
  <si>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</si>
  <si>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01.02.001</t>
  </si>
  <si>
    <t>CORTE E ATERRO DENTRO DA OBRA COM TRANSPORTE INTERNO</t>
  </si>
  <si>
    <t>04.50.001</t>
  </si>
  <si>
    <t>DEMOLIÇÃO DE ALVENARIAS EM GERAL E ELEMENTOS VAZADOS,INCL REVESTIMENTOS</t>
  </si>
  <si>
    <t>08.12.003</t>
  </si>
  <si>
    <t>CONDUTOR DE CHAPA GALVANIZADA N 24 - DESENVOLVIMENTO DE 0,33 M</t>
  </si>
  <si>
    <t>08.12.008</t>
  </si>
  <si>
    <t>LIGACAO CALHA CONDUTOR DE CHAPA ACO GALVANIZADO N.24 DIAMETRO DE 4</t>
  </si>
  <si>
    <t>08.12.016</t>
  </si>
  <si>
    <t>CALHA OU AGUA FURTADA EM CHAPA GALV. N 24 - CORTE 0,50M</t>
  </si>
  <si>
    <t>09.05.005</t>
  </si>
  <si>
    <t>ELETROD ACO GALV QUENTE (NBR 5624) 40 MM (1 1/2) - INCL CONEXOES</t>
  </si>
  <si>
    <t>09.06.035</t>
  </si>
  <si>
    <t>CAIXA DE PASSAGEM A PROVA DE UMIDADE EM ALUMINIO 10X10X6CM</t>
  </si>
  <si>
    <t>09.07.011</t>
  </si>
  <si>
    <t>CABO DE 10 MM2 750V (ISOLAÇAO NAO HALOGENADO)</t>
  </si>
  <si>
    <t>09.85.062</t>
  </si>
  <si>
    <t>CONDULETE DE 1 1/2</t>
  </si>
  <si>
    <t>15.04.082</t>
  </si>
  <si>
    <t>TINTA LATEX PARA PISO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</si>
  <si>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</si>
  <si>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</si>
  <si>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</si>
  <si>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</si>
  <si>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16.03.002</t>
  </si>
  <si>
    <t xml:space="preserve">GRAMA ESMERALDA EM PLACAS			  			  </t>
  </si>
  <si>
    <t>16.05.012</t>
  </si>
  <si>
    <t>CA-11 CAIXA DE AREIA COM GRELHA</t>
  </si>
  <si>
    <t>16.05.065</t>
  </si>
  <si>
    <t xml:space="preserve">TUBO PVC OCRE JUNTA ELASTICA DN 150 INCLUSIVE CONEXOES  -  ENTERRADO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</si>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</sst>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7"/>
  <sheetViews>
    <sheetView workbookViewId="0">
      <selection activeCell="E13" sqref="E1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193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140.9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140.9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193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16.45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110</v>
      </c>
      <c r="E14" s="10">
        <v>80.66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400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64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263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13.83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15.12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53.26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108.6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814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88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7.6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7.3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8.3000000000000007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124.24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2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33</v>
      </c>
      <c r="D33" s="10">
        <v>8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4.24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1758.7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16.54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193.46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15.7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1</v>
      </c>
      <c r="E40" s="10">
        <v>274.81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</v>
      </c>
      <c r="E41" s="10">
        <v>722.32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3</v>
      </c>
      <c r="E42" s="10">
        <v>108.48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2</v>
      </c>
      <c r="E43" s="10">
        <v>32.82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1</v>
      </c>
      <c r="E44" s="10">
        <v>145.49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4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2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12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4</v>
      </c>
      <c r="E48" s="10">
        <v>176.36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6</v>
      </c>
      <c r="E49" s="10">
        <v>260.33999999999997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12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</v>
      </c>
      <c r="E51" s="10">
        <v>79.540000000000006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5</v>
      </c>
      <c r="E52" s="10">
        <v>334.47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14</v>
      </c>
      <c r="E53" s="10">
        <v>163.07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</v>
      </c>
      <c r="E54" s="10">
        <v>63.09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103.68</v>
      </c>
      <c r="E55" s="10">
        <v>328.97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119</v>
      </c>
      <c r="D56" s="10">
        <v>27840</v>
      </c>
      <c r="E56" s="10">
        <v>0.32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56.4</v>
      </c>
      <c r="E57" s="10">
        <v>9.9499999999999993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148.38</v>
      </c>
      <c r="E58" s="10">
        <v>45.53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135.24</v>
      </c>
      <c r="E59" s="10">
        <v>53.61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16.54</v>
      </c>
      <c r="E60" s="10">
        <v>56.11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21</v>
      </c>
      <c r="C61" s="9" t="s">
        <v>14</v>
      </c>
      <c r="D61" s="10">
        <v>42.46</v>
      </c>
      <c r="E61" s="10">
        <v>14.46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99.42</v>
      </c>
      <c r="E62" s="10">
        <v>43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16.54</v>
      </c>
      <c r="E63" s="10">
        <v>86.93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25.92</v>
      </c>
      <c r="E64" s="10">
        <v>242.51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1.85</v>
      </c>
      <c r="E65" s="10">
        <v>282.58999999999997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99.42</v>
      </c>
      <c r="E66" s="10">
        <v>236.94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36</v>
      </c>
      <c r="D67" s="10">
        <v>12.4</v>
      </c>
      <c r="E67" s="10">
        <v>33.76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36</v>
      </c>
      <c r="D68" s="10">
        <v>54.4</v>
      </c>
      <c r="E68" s="10">
        <v>29.26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36</v>
      </c>
      <c r="D69" s="10">
        <v>2</v>
      </c>
      <c r="E69" s="10">
        <v>145.15</v>
      </c>
      <c r="F69" s="21"/>
      <c r="G69" s="17">
        <f t="shared" ref="G69:G96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36</v>
      </c>
      <c r="D70" s="10">
        <v>13.6</v>
      </c>
      <c r="E70" s="10">
        <v>119.43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22.32</v>
      </c>
      <c r="E71" s="10">
        <v>153.32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71.95</v>
      </c>
      <c r="E72" s="10">
        <v>25.68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16.54</v>
      </c>
      <c r="E73" s="10">
        <v>35.97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11.58</v>
      </c>
      <c r="E74" s="10">
        <v>83.65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22.32</v>
      </c>
      <c r="E75" s="10">
        <v>45.37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37.68</v>
      </c>
      <c r="E76" s="10">
        <v>52.23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37.68</v>
      </c>
      <c r="E77" s="10">
        <v>33.25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47.1</v>
      </c>
      <c r="E78" s="10">
        <v>9.33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47.1</v>
      </c>
      <c r="E79" s="10">
        <v>40.97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47.1</v>
      </c>
      <c r="E80" s="10">
        <v>83.32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36</v>
      </c>
      <c r="D81" s="10">
        <v>31.2</v>
      </c>
      <c r="E81" s="10">
        <v>228.45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36</v>
      </c>
      <c r="D82" s="10">
        <v>15.6</v>
      </c>
      <c r="E82" s="10">
        <v>197.68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33</v>
      </c>
      <c r="D83" s="10">
        <v>1</v>
      </c>
      <c r="E83" s="10">
        <v>7097.72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38.880000000000003</v>
      </c>
      <c r="E84" s="10">
        <v>534.88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82.1</v>
      </c>
      <c r="E85" s="10">
        <v>131.25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24</v>
      </c>
      <c r="E86" s="10">
        <v>5.25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8</v>
      </c>
      <c r="E87" s="10">
        <v>533.98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33</v>
      </c>
      <c r="D88" s="10">
        <v>16</v>
      </c>
      <c r="E88" s="10">
        <v>12.5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33</v>
      </c>
      <c r="D89" s="10">
        <v>6</v>
      </c>
      <c r="E89" s="10">
        <v>6.25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33</v>
      </c>
      <c r="D90" s="10">
        <v>2</v>
      </c>
      <c r="E90" s="10">
        <v>62.5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33</v>
      </c>
      <c r="D91" s="10">
        <v>2</v>
      </c>
      <c r="E91" s="10">
        <v>15.62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129.6</v>
      </c>
      <c r="E92" s="10">
        <v>19.22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33</v>
      </c>
      <c r="D93" s="10">
        <v>2</v>
      </c>
      <c r="E93" s="10">
        <v>120.8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33</v>
      </c>
      <c r="D94" s="10">
        <v>2</v>
      </c>
      <c r="E94" s="10">
        <v>123.97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33</v>
      </c>
      <c r="D95" s="10">
        <v>2</v>
      </c>
      <c r="E95" s="10">
        <v>254.78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33</v>
      </c>
      <c r="D96" s="10">
        <v>1</v>
      </c>
      <c r="E96" s="10">
        <v>579.48</v>
      </c>
      <c r="F96" s="21"/>
      <c r="G96" s="17">
        <f t="shared" si="1"/>
        <v>0</v>
      </c>
    </row>
    <row r="97" spans="1:7" x14ac:dyDescent="0.25">
      <c r="A97" s="7"/>
      <c r="B97" s="8"/>
      <c r="C97" s="9"/>
      <c r="D97" s="10"/>
      <c r="E97" s="10"/>
      <c r="F97" s="11" t="s">
        <v>8</v>
      </c>
      <c r="G97" s="12">
        <f>SUM(G5:G96)</f>
        <v>0</v>
      </c>
    </row>
  </sheetData>
  <sheetProtection algorithmName="SHA-512" hashValue="nKUm2plXfCBo4XhLiQ4vBswg8vLP9Ct5srsqSNIwz+J/f+KSlhUVHrBRLwCVscmZ1CWlC9ZBd5NEvyBWWTkSJA==" saltValue="3ADLpJ9omw3w8OHq76of3Q==" spinCount="100000" sheet="1" objects="1" scenarios="1"/>
  <conditionalFormatting sqref="F5:F9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1"/>
  <sheetViews>
    <sheetView tabSelected="1"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199</v>
      </c>
      <c r="B5" s="14" t="s">
        <v>200</v>
      </c>
      <c r="C5" s="15" t="s">
        <v>33</v>
      </c>
      <c r="D5" s="16">
        <v>1</v>
      </c>
      <c r="E5" s="16">
        <v>10514.95</v>
      </c>
      <c r="F5" s="21"/>
      <c r="G5" s="17">
        <f t="shared" ref="G5:G30" si="0">TRUNC(F5*D5,2)</f>
        <v>0</v>
      </c>
    </row>
    <row r="6" spans="1:7" x14ac:dyDescent="0.25">
      <c r="A6" s="7" t="s">
        <v>201</v>
      </c>
      <c r="B6" s="8" t="s">
        <v>202</v>
      </c>
      <c r="C6" s="9" t="s">
        <v>17</v>
      </c>
      <c r="D6" s="10">
        <v>38.6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203</v>
      </c>
      <c r="B7" s="8" t="s">
        <v>204</v>
      </c>
      <c r="C7" s="9" t="s">
        <v>17</v>
      </c>
      <c r="D7" s="10">
        <v>5.4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205</v>
      </c>
      <c r="B8" s="8" t="s">
        <v>206</v>
      </c>
      <c r="C8" s="9" t="s">
        <v>36</v>
      </c>
      <c r="D8" s="10">
        <v>12</v>
      </c>
      <c r="E8" s="10">
        <v>106.51</v>
      </c>
      <c r="F8" s="21"/>
      <c r="G8" s="17">
        <f t="shared" si="0"/>
        <v>0</v>
      </c>
    </row>
    <row r="9" spans="1:7" x14ac:dyDescent="0.25">
      <c r="A9" s="7" t="s">
        <v>207</v>
      </c>
      <c r="B9" s="8" t="s">
        <v>208</v>
      </c>
      <c r="C9" s="9" t="s">
        <v>33</v>
      </c>
      <c r="D9" s="10">
        <v>2</v>
      </c>
      <c r="E9" s="10">
        <v>109.3</v>
      </c>
      <c r="F9" s="21"/>
      <c r="G9" s="17">
        <f t="shared" si="0"/>
        <v>0</v>
      </c>
    </row>
    <row r="10" spans="1:7" x14ac:dyDescent="0.25">
      <c r="A10" s="7" t="s">
        <v>209</v>
      </c>
      <c r="B10" s="8" t="s">
        <v>210</v>
      </c>
      <c r="C10" s="9" t="s">
        <v>36</v>
      </c>
      <c r="D10" s="10">
        <v>14.4</v>
      </c>
      <c r="E10" s="10">
        <v>190.55</v>
      </c>
      <c r="F10" s="21"/>
      <c r="G10" s="17">
        <f t="shared" si="0"/>
        <v>0</v>
      </c>
    </row>
    <row r="11" spans="1:7" x14ac:dyDescent="0.25">
      <c r="A11" s="7" t="s">
        <v>211</v>
      </c>
      <c r="B11" s="8" t="s">
        <v>212</v>
      </c>
      <c r="C11" s="9" t="s">
        <v>36</v>
      </c>
      <c r="D11" s="10">
        <v>40</v>
      </c>
      <c r="E11" s="10">
        <v>116.53</v>
      </c>
      <c r="F11" s="21"/>
      <c r="G11" s="17">
        <f t="shared" si="0"/>
        <v>0</v>
      </c>
    </row>
    <row r="12" spans="1:7" x14ac:dyDescent="0.25">
      <c r="A12" s="7" t="s">
        <v>213</v>
      </c>
      <c r="B12" s="8" t="s">
        <v>214</v>
      </c>
      <c r="C12" s="9" t="s">
        <v>33</v>
      </c>
      <c r="D12" s="10">
        <v>4</v>
      </c>
      <c r="E12" s="10">
        <v>123.29</v>
      </c>
      <c r="F12" s="21"/>
      <c r="G12" s="17">
        <f t="shared" si="0"/>
        <v>0</v>
      </c>
    </row>
    <row r="13" spans="1:7" x14ac:dyDescent="0.25">
      <c r="A13" s="7" t="s">
        <v>215</v>
      </c>
      <c r="B13" s="8" t="s">
        <v>216</v>
      </c>
      <c r="C13" s="9" t="s">
        <v>36</v>
      </c>
      <c r="D13" s="10">
        <v>200</v>
      </c>
      <c r="E13" s="10">
        <v>17.27</v>
      </c>
      <c r="F13" s="21"/>
      <c r="G13" s="17">
        <f t="shared" si="0"/>
        <v>0</v>
      </c>
    </row>
    <row r="14" spans="1:7" x14ac:dyDescent="0.25">
      <c r="A14" s="7" t="s">
        <v>217</v>
      </c>
      <c r="B14" s="8" t="s">
        <v>218</v>
      </c>
      <c r="C14" s="9" t="s">
        <v>33</v>
      </c>
      <c r="D14" s="10">
        <v>20</v>
      </c>
      <c r="E14" s="10">
        <v>102.84</v>
      </c>
      <c r="F14" s="21"/>
      <c r="G14" s="17">
        <f t="shared" si="0"/>
        <v>0</v>
      </c>
    </row>
    <row r="15" spans="1:7" x14ac:dyDescent="0.25">
      <c r="A15" s="7" t="s">
        <v>219</v>
      </c>
      <c r="B15" s="8" t="s">
        <v>220</v>
      </c>
      <c r="C15" s="9" t="s">
        <v>14</v>
      </c>
      <c r="D15" s="10">
        <v>200</v>
      </c>
      <c r="E15" s="10">
        <v>37.08</v>
      </c>
      <c r="F15" s="21"/>
      <c r="G15" s="17">
        <f t="shared" si="0"/>
        <v>0</v>
      </c>
    </row>
    <row r="16" spans="1:7" x14ac:dyDescent="0.25">
      <c r="A16" s="7" t="s">
        <v>221</v>
      </c>
      <c r="B16" s="8" t="s">
        <v>222</v>
      </c>
      <c r="C16" s="9" t="s">
        <v>14</v>
      </c>
      <c r="D16" s="10">
        <v>500</v>
      </c>
      <c r="E16" s="10">
        <v>22.85</v>
      </c>
      <c r="F16" s="21"/>
      <c r="G16" s="17">
        <f t="shared" si="0"/>
        <v>0</v>
      </c>
    </row>
    <row r="17" spans="1:7" x14ac:dyDescent="0.25">
      <c r="A17" s="7" t="s">
        <v>223</v>
      </c>
      <c r="B17" s="8" t="s">
        <v>224</v>
      </c>
      <c r="C17" s="9" t="s">
        <v>36</v>
      </c>
      <c r="D17" s="10">
        <v>4</v>
      </c>
      <c r="E17" s="10">
        <v>1046.1500000000001</v>
      </c>
      <c r="F17" s="21"/>
      <c r="G17" s="17">
        <f t="shared" si="0"/>
        <v>0</v>
      </c>
    </row>
    <row r="18" spans="1:7" x14ac:dyDescent="0.25">
      <c r="A18" s="7" t="s">
        <v>161</v>
      </c>
      <c r="B18" s="8" t="s">
        <v>162</v>
      </c>
      <c r="C18" s="9" t="s">
        <v>14</v>
      </c>
      <c r="D18" s="10">
        <v>22.5</v>
      </c>
      <c r="E18" s="10">
        <v>9.33</v>
      </c>
      <c r="F18" s="21"/>
      <c r="G18" s="17">
        <f t="shared" si="0"/>
        <v>0</v>
      </c>
    </row>
    <row r="19" spans="1:7" x14ac:dyDescent="0.25">
      <c r="A19" s="7" t="s">
        <v>163</v>
      </c>
      <c r="B19" s="8" t="s">
        <v>164</v>
      </c>
      <c r="C19" s="9" t="s">
        <v>14</v>
      </c>
      <c r="D19" s="10">
        <v>22.5</v>
      </c>
      <c r="E19" s="10">
        <v>40.97</v>
      </c>
      <c r="F19" s="21"/>
      <c r="G19" s="17">
        <f t="shared" si="0"/>
        <v>0</v>
      </c>
    </row>
    <row r="20" spans="1:7" x14ac:dyDescent="0.25">
      <c r="A20" s="7" t="s">
        <v>165</v>
      </c>
      <c r="B20" s="8" t="s">
        <v>166</v>
      </c>
      <c r="C20" s="9" t="s">
        <v>14</v>
      </c>
      <c r="D20" s="10">
        <v>22.5</v>
      </c>
      <c r="E20" s="10">
        <v>83.32</v>
      </c>
      <c r="F20" s="21"/>
      <c r="G20" s="17">
        <f t="shared" si="0"/>
        <v>0</v>
      </c>
    </row>
    <row r="21" spans="1:7" x14ac:dyDescent="0.25">
      <c r="A21" s="7" t="s">
        <v>225</v>
      </c>
      <c r="B21" s="8" t="s">
        <v>226</v>
      </c>
      <c r="C21" s="9" t="s">
        <v>14</v>
      </c>
      <c r="D21" s="10">
        <v>300</v>
      </c>
      <c r="E21" s="10">
        <v>22.23</v>
      </c>
      <c r="F21" s="21"/>
      <c r="G21" s="17">
        <f t="shared" si="0"/>
        <v>0</v>
      </c>
    </row>
    <row r="22" spans="1:7" x14ac:dyDescent="0.25">
      <c r="A22" s="7" t="s">
        <v>227</v>
      </c>
      <c r="B22" s="8" t="s">
        <v>228</v>
      </c>
      <c r="C22" s="9" t="s">
        <v>33</v>
      </c>
      <c r="D22" s="10">
        <v>2</v>
      </c>
      <c r="E22" s="10">
        <v>815.91</v>
      </c>
      <c r="F22" s="21"/>
      <c r="G22" s="17">
        <f t="shared" si="0"/>
        <v>0</v>
      </c>
    </row>
    <row r="23" spans="1:7" x14ac:dyDescent="0.25">
      <c r="A23" s="7" t="s">
        <v>229</v>
      </c>
      <c r="B23" s="8" t="s">
        <v>230</v>
      </c>
      <c r="C23" s="9" t="s">
        <v>36</v>
      </c>
      <c r="D23" s="10">
        <v>18</v>
      </c>
      <c r="E23" s="10">
        <v>147.97999999999999</v>
      </c>
      <c r="F23" s="21"/>
      <c r="G23" s="17">
        <f t="shared" si="0"/>
        <v>0</v>
      </c>
    </row>
    <row r="24" spans="1:7" x14ac:dyDescent="0.25">
      <c r="A24" s="7" t="s">
        <v>175</v>
      </c>
      <c r="B24" s="8" t="s">
        <v>176</v>
      </c>
      <c r="C24" s="9" t="s">
        <v>36</v>
      </c>
      <c r="D24" s="10">
        <v>6</v>
      </c>
      <c r="E24" s="10">
        <v>131.25</v>
      </c>
      <c r="F24" s="21"/>
      <c r="G24" s="17">
        <f t="shared" si="0"/>
        <v>0</v>
      </c>
    </row>
    <row r="25" spans="1:7" x14ac:dyDescent="0.25">
      <c r="A25" s="7" t="s">
        <v>231</v>
      </c>
      <c r="B25" s="8" t="s">
        <v>232</v>
      </c>
      <c r="C25" s="9" t="s">
        <v>36</v>
      </c>
      <c r="D25" s="10">
        <v>16</v>
      </c>
      <c r="E25" s="10">
        <v>35.36</v>
      </c>
      <c r="F25" s="21"/>
      <c r="G25" s="17">
        <f t="shared" si="0"/>
        <v>0</v>
      </c>
    </row>
    <row r="26" spans="1:7" x14ac:dyDescent="0.25">
      <c r="A26" s="7" t="s">
        <v>233</v>
      </c>
      <c r="B26" s="8" t="s">
        <v>234</v>
      </c>
      <c r="C26" s="9" t="s">
        <v>33</v>
      </c>
      <c r="D26" s="10">
        <v>2</v>
      </c>
      <c r="E26" s="10">
        <v>2041.04</v>
      </c>
      <c r="F26" s="21"/>
      <c r="G26" s="17">
        <f t="shared" si="0"/>
        <v>0</v>
      </c>
    </row>
    <row r="27" spans="1:7" x14ac:dyDescent="0.25">
      <c r="A27" s="7" t="s">
        <v>235</v>
      </c>
      <c r="B27" s="8" t="s">
        <v>236</v>
      </c>
      <c r="C27" s="9" t="s">
        <v>33</v>
      </c>
      <c r="D27" s="10">
        <v>7</v>
      </c>
      <c r="E27" s="10">
        <v>35.71</v>
      </c>
      <c r="F27" s="21"/>
      <c r="G27" s="17">
        <f t="shared" si="0"/>
        <v>0</v>
      </c>
    </row>
    <row r="28" spans="1:7" x14ac:dyDescent="0.25">
      <c r="A28" s="7" t="s">
        <v>237</v>
      </c>
      <c r="B28" s="8" t="s">
        <v>238</v>
      </c>
      <c r="C28" s="9" t="s">
        <v>14</v>
      </c>
      <c r="D28" s="10">
        <v>21</v>
      </c>
      <c r="E28" s="10">
        <v>3.03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17</v>
      </c>
      <c r="D29" s="10">
        <v>2.25</v>
      </c>
      <c r="E29" s="10">
        <v>357.1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242</v>
      </c>
      <c r="C30" s="9" t="s">
        <v>33</v>
      </c>
      <c r="D30" s="10">
        <v>3</v>
      </c>
      <c r="E30" s="10">
        <v>911.13</v>
      </c>
      <c r="F30" s="21"/>
      <c r="G30" s="17">
        <f t="shared" si="0"/>
        <v>0</v>
      </c>
    </row>
    <row r="31" spans="1:7" x14ac:dyDescent="0.25">
      <c r="A31" s="7"/>
      <c r="B31" s="8"/>
      <c r="C31" s="9"/>
      <c r="D31" s="10"/>
      <c r="E31" s="10"/>
      <c r="F31" s="11" t="s">
        <v>8</v>
      </c>
      <c r="G31" s="12">
        <f>SUM(G5:G30)</f>
        <v>0</v>
      </c>
    </row>
  </sheetData>
  <sheetProtection algorithmName="SHA-512" hashValue="4T65mFiy+i6wtPYlQ0q+asLBkgmQI3wadiIbgBVUvXGxTq1m71K0oPKivvtYFQ3AhYhI3xdS4GwjI9DZOWyUWA==" saltValue="1iDdesRscbG+KTkz6eNnow==" spinCount="100000" sheet="1" objects="1" scenarios="1"/>
  <conditionalFormatting sqref="F5:F3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0" xr:uid="{6752C9AA-CD7D-43C5-858F-5E7D558E0494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2026-01-07T20:20:52Z</dcterms:modified>
</cp:coreProperties>
</file>